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smoon\Desktop\★2021_ITQ\★ITQ 문제\4월\기출문제\104_엑셀\모범답안\"/>
    </mc:Choice>
  </mc:AlternateContent>
  <bookViews>
    <workbookView xWindow="-120" yWindow="-120" windowWidth="29040" windowHeight="15840"/>
  </bookViews>
  <sheets>
    <sheet name="제1작업" sheetId="9" r:id="rId1"/>
    <sheet name="제2작업" sheetId="2" r:id="rId2"/>
    <sheet name="제3작업" sheetId="3" r:id="rId3"/>
    <sheet name="제4작업" sheetId="12" r:id="rId4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제2작업!$B$18:$H$18</definedName>
    <definedName name="높이">제1작업!$H$5:$H$12</definedName>
  </definedName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9" l="1"/>
  <c r="J14" i="9" l="1"/>
  <c r="J13" i="9"/>
  <c r="E13" i="9"/>
  <c r="I5" i="9"/>
  <c r="I6" i="9"/>
  <c r="I7" i="9"/>
  <c r="I8" i="9"/>
  <c r="I9" i="9"/>
  <c r="I10" i="9"/>
  <c r="I11" i="9"/>
  <c r="I12" i="9"/>
  <c r="J5" i="9"/>
</calcChain>
</file>

<file path=xl/sharedStrings.xml><?xml version="1.0" encoding="utf-8"?>
<sst xmlns="http://schemas.openxmlformats.org/spreadsheetml/2006/main" count="110" uniqueCount="44">
  <si>
    <t>총합계</t>
  </si>
  <si>
    <t>***</t>
  </si>
  <si>
    <t>관리코드</t>
  </si>
  <si>
    <t>꽃 명</t>
  </si>
  <si>
    <t>꽃 색</t>
  </si>
  <si>
    <t>계절</t>
  </si>
  <si>
    <t>파종적기</t>
  </si>
  <si>
    <t>꽃향유</t>
  </si>
  <si>
    <t>빨강</t>
  </si>
  <si>
    <t>수선화</t>
  </si>
  <si>
    <t>흰색</t>
  </si>
  <si>
    <t>바위솔</t>
  </si>
  <si>
    <t>자운영</t>
  </si>
  <si>
    <t>벌노랑이</t>
  </si>
  <si>
    <t>노랑</t>
  </si>
  <si>
    <t>솜다리</t>
  </si>
  <si>
    <t>큰달맞이꽃</t>
  </si>
  <si>
    <t>벌개미취</t>
  </si>
  <si>
    <t>개화기
(시작월)</t>
    <phoneticPr fontId="2" type="noConversion"/>
  </si>
  <si>
    <t>꽃 색</t>
    <phoneticPr fontId="2" type="noConversion"/>
  </si>
  <si>
    <t>씨앗/구근
가격</t>
    <phoneticPr fontId="2" type="noConversion"/>
  </si>
  <si>
    <t>MA03-2</t>
    <phoneticPr fontId="2" type="noConversion"/>
  </si>
  <si>
    <t>SE02-2</t>
    <phoneticPr fontId="2" type="noConversion"/>
  </si>
  <si>
    <t>NA01-1</t>
    <phoneticPr fontId="2" type="noConversion"/>
  </si>
  <si>
    <t>BE03-1</t>
    <phoneticPr fontId="2" type="noConversion"/>
  </si>
  <si>
    <t>NA03-2</t>
  </si>
  <si>
    <t>NA03-2</t>
    <phoneticPr fontId="2" type="noConversion"/>
  </si>
  <si>
    <t>RE02-3</t>
    <phoneticPr fontId="2" type="noConversion"/>
  </si>
  <si>
    <t>NR04-2</t>
    <phoneticPr fontId="2" type="noConversion"/>
  </si>
  <si>
    <t>LN01-4</t>
    <phoneticPr fontId="2" type="noConversion"/>
  </si>
  <si>
    <t>주문수량(개)</t>
    <phoneticPr fontId="2" type="noConversion"/>
  </si>
  <si>
    <t>높이
(cm)</t>
    <phoneticPr fontId="2" type="noConversion"/>
  </si>
  <si>
    <t>판매금액</t>
    <phoneticPr fontId="2" type="noConversion"/>
  </si>
  <si>
    <t>빨강 꽃들의 평균 높이(cm)</t>
    <phoneticPr fontId="2" type="noConversion"/>
  </si>
  <si>
    <t>최저 높이(cm)</t>
    <phoneticPr fontId="2" type="noConversion"/>
  </si>
  <si>
    <t>빨강</t>
    <phoneticPr fontId="2" type="noConversion"/>
  </si>
  <si>
    <t>&lt;=50000</t>
    <phoneticPr fontId="2" type="noConversion"/>
  </si>
  <si>
    <t>개수 : 꽃 명</t>
  </si>
  <si>
    <t>10-12</t>
  </si>
  <si>
    <t>4-6</t>
  </si>
  <si>
    <t>7-9</t>
  </si>
  <si>
    <t>개화기(시작월)</t>
  </si>
  <si>
    <t>노랑 꽃의 개수</t>
    <phoneticPr fontId="2" type="noConversion"/>
  </si>
  <si>
    <t>평균 : 씨앗/구근 가격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</si>
</sst>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8" formatCode="0_);[Red]\(0\)"/>
    <numFmt numFmtId="179" formatCode="#,##0_);[Red]\(#,##0\)"/>
    <numFmt numFmtId="180" formatCode="#,##0&quot;원&quot;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</cellStyleXfs>
  <cellXfs count="7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0" fontId="3" fillId="0" borderId="11" xfId="1" quotePrefix="1" applyNumberFormat="1" applyFont="1" applyBorder="1" applyAlignment="1">
      <alignment horizontal="center" vertical="center"/>
    </xf>
    <xf numFmtId="41" fontId="3" fillId="0" borderId="10" xfId="1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41" fontId="3" fillId="0" borderId="0" xfId="0" applyNumberFormat="1" applyFont="1">
      <alignment vertical="center"/>
    </xf>
    <xf numFmtId="178" fontId="3" fillId="0" borderId="3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10" xfId="1" applyNumberFormat="1" applyFont="1" applyBorder="1" applyAlignment="1">
      <alignment horizontal="right" vertical="center"/>
    </xf>
    <xf numFmtId="41" fontId="0" fillId="0" borderId="0" xfId="0" applyNumberFormat="1" applyAlignment="1">
      <alignment horizontal="center" vertical="center"/>
    </xf>
    <xf numFmtId="178" fontId="3" fillId="0" borderId="1" xfId="1" applyNumberFormat="1" applyFont="1" applyFill="1" applyBorder="1" applyAlignment="1">
      <alignment horizontal="right" vertical="center"/>
    </xf>
    <xf numFmtId="178" fontId="3" fillId="0" borderId="17" xfId="1" applyNumberFormat="1" applyFont="1" applyFill="1" applyBorder="1" applyAlignment="1">
      <alignment horizontal="right" vertical="center"/>
    </xf>
    <xf numFmtId="178" fontId="4" fillId="0" borderId="3" xfId="1" quotePrefix="1" applyNumberFormat="1" applyFont="1" applyBorder="1" applyAlignment="1">
      <alignment horizontal="right" vertical="center"/>
    </xf>
    <xf numFmtId="0" fontId="4" fillId="0" borderId="10" xfId="2" quotePrefix="1" applyFont="1" applyBorder="1" applyAlignment="1">
      <alignment horizontal="right" vertical="center"/>
    </xf>
    <xf numFmtId="179" fontId="4" fillId="0" borderId="4" xfId="1" applyNumberFormat="1" applyFont="1" applyFill="1" applyBorder="1" applyAlignment="1">
      <alignment horizontal="right" vertical="center"/>
    </xf>
    <xf numFmtId="180" fontId="3" fillId="0" borderId="3" xfId="1" applyNumberFormat="1" applyFont="1" applyBorder="1">
      <alignment vertical="center"/>
    </xf>
    <xf numFmtId="180" fontId="3" fillId="0" borderId="1" xfId="1" applyNumberFormat="1" applyFont="1" applyBorder="1">
      <alignment vertical="center"/>
    </xf>
    <xf numFmtId="180" fontId="3" fillId="0" borderId="10" xfId="1" applyNumberFormat="1" applyFont="1" applyBorder="1">
      <alignment vertical="center"/>
    </xf>
    <xf numFmtId="178" fontId="3" fillId="0" borderId="3" xfId="0" applyNumberFormat="1" applyFont="1" applyBorder="1" applyAlignment="1">
      <alignment horizontal="right" vertical="center"/>
    </xf>
    <xf numFmtId="178" fontId="3" fillId="0" borderId="1" xfId="0" applyNumberFormat="1" applyFont="1" applyBorder="1" applyAlignment="1">
      <alignment horizontal="right" vertical="center"/>
    </xf>
    <xf numFmtId="178" fontId="3" fillId="0" borderId="10" xfId="0" applyNumberFormat="1" applyFont="1" applyBorder="1" applyAlignment="1">
      <alignment horizontal="right" vertical="center"/>
    </xf>
    <xf numFmtId="41" fontId="4" fillId="0" borderId="11" xfId="1" quotePrefix="1" applyNumberFormat="1" applyFont="1" applyBorder="1" applyAlignment="1">
      <alignment horizontal="right" vertical="center"/>
    </xf>
    <xf numFmtId="178" fontId="3" fillId="0" borderId="1" xfId="0" applyNumberFormat="1" applyFont="1" applyFill="1" applyBorder="1" applyAlignment="1">
      <alignment horizontal="right" vertical="center"/>
    </xf>
    <xf numFmtId="180" fontId="3" fillId="0" borderId="1" xfId="1" applyNumberFormat="1" applyFont="1" applyFill="1" applyBorder="1">
      <alignment vertical="center"/>
    </xf>
    <xf numFmtId="0" fontId="3" fillId="0" borderId="22" xfId="0" applyFont="1" applyFill="1" applyBorder="1" applyAlignment="1">
      <alignment horizontal="center" vertical="center" wrapText="1"/>
    </xf>
    <xf numFmtId="178" fontId="3" fillId="0" borderId="17" xfId="0" applyNumberFormat="1" applyFont="1" applyFill="1" applyBorder="1" applyAlignment="1">
      <alignment horizontal="right" vertical="center"/>
    </xf>
    <xf numFmtId="180" fontId="3" fillId="0" borderId="17" xfId="1" applyNumberFormat="1" applyFont="1" applyFill="1" applyBorder="1">
      <alignment vertical="center"/>
    </xf>
    <xf numFmtId="178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1" fontId="3" fillId="0" borderId="3" xfId="1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41" fontId="3" fillId="0" borderId="10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3" fillId="0" borderId="1" xfId="1" applyFont="1" applyFill="1" applyBorder="1" applyAlignment="1">
      <alignment horizontal="center" vertical="center"/>
    </xf>
    <xf numFmtId="41" fontId="3" fillId="0" borderId="17" xfId="1" applyFont="1" applyFill="1" applyBorder="1" applyAlignment="1">
      <alignment horizontal="center" vertical="center"/>
    </xf>
    <xf numFmtId="178" fontId="3" fillId="0" borderId="19" xfId="1" applyNumberFormat="1" applyFont="1" applyFill="1" applyBorder="1" applyAlignment="1">
      <alignment horizontal="right" vertical="center"/>
    </xf>
    <xf numFmtId="178" fontId="3" fillId="0" borderId="24" xfId="1" applyNumberFormat="1" applyFont="1" applyFill="1" applyBorder="1" applyAlignment="1">
      <alignment horizontal="right" vertical="center"/>
    </xf>
    <xf numFmtId="41" fontId="3" fillId="0" borderId="3" xfId="1" quotePrefix="1" applyFont="1" applyBorder="1" applyAlignment="1">
      <alignment horizontal="center" vertical="center"/>
    </xf>
    <xf numFmtId="41" fontId="3" fillId="0" borderId="1" xfId="1" quotePrefix="1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쉼표 [0]" xfId="1" builtinId="6"/>
    <cellStyle name="표준" xfId="0" builtinId="0"/>
    <cellStyle name="표준_제1작업" xfId="2"/>
  </cellStyles>
  <dxfs count="13">
    <dxf>
      <numFmt numFmtId="33" formatCode="_-* #,##0_-;\-* #,##0_-;_-* &quot;-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0_);[Red]\(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80" formatCode="#,##0&quot;원&quot;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0_);[Red]\(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0_);[Red]\(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빨강 및 노랑 야생화의 비교</a:t>
            </a:r>
            <a:endParaRPr lang="ko-KR" sz="2000" b="1"/>
          </a:p>
        </c:rich>
      </c:tx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씨앗/구근 가격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(제1작업!$C$5,제1작업!$C$8:$C$12)</c:f>
              <c:strCache>
                <c:ptCount val="6"/>
                <c:pt idx="0">
                  <c:v>꽃향유</c:v>
                </c:pt>
                <c:pt idx="1">
                  <c:v>자운영</c:v>
                </c:pt>
                <c:pt idx="2">
                  <c:v>벌노랑이</c:v>
                </c:pt>
                <c:pt idx="3">
                  <c:v>솜다리</c:v>
                </c:pt>
                <c:pt idx="4">
                  <c:v>큰달맞이꽃</c:v>
                </c:pt>
                <c:pt idx="5">
                  <c:v>벌개미취</c:v>
                </c:pt>
              </c:strCache>
            </c:strRef>
          </c:cat>
          <c:val>
            <c:numRef>
              <c:f>(제1작업!$G$5,제1작업!$G$8:$G$12)</c:f>
              <c:numCache>
                <c:formatCode>#,##0"원"</c:formatCode>
                <c:ptCount val="6"/>
                <c:pt idx="0">
                  <c:v>65900</c:v>
                </c:pt>
                <c:pt idx="1">
                  <c:v>25000</c:v>
                </c:pt>
                <c:pt idx="2">
                  <c:v>43000</c:v>
                </c:pt>
                <c:pt idx="3">
                  <c:v>35000</c:v>
                </c:pt>
                <c:pt idx="4">
                  <c:v>15000</c:v>
                </c:pt>
                <c:pt idx="5">
                  <c:v>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C0-473B-B4F5-A71AF9104B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283304383"/>
        <c:axId val="1283286911"/>
      </c:barChart>
      <c:lineChart>
        <c:grouping val="standard"/>
        <c:varyColors val="0"/>
        <c:ser>
          <c:idx val="0"/>
          <c:order val="0"/>
          <c:tx>
            <c:strRef>
              <c:f>제1작업!$E$4</c:f>
              <c:strCache>
                <c:ptCount val="1"/>
                <c:pt idx="0">
                  <c:v>주문수량(개)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4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BC0-473B-B4F5-A71AF9104B8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(제1작업!$C$5,제1작업!$C$8:$C$12)</c:f>
              <c:strCache>
                <c:ptCount val="6"/>
                <c:pt idx="0">
                  <c:v>꽃향유</c:v>
                </c:pt>
                <c:pt idx="1">
                  <c:v>자운영</c:v>
                </c:pt>
                <c:pt idx="2">
                  <c:v>벌노랑이</c:v>
                </c:pt>
                <c:pt idx="3">
                  <c:v>솜다리</c:v>
                </c:pt>
                <c:pt idx="4">
                  <c:v>큰달맞이꽃</c:v>
                </c:pt>
                <c:pt idx="5">
                  <c:v>벌개미취</c:v>
                </c:pt>
              </c:strCache>
            </c:strRef>
          </c:cat>
          <c:val>
            <c:numRef>
              <c:f>(제1작업!$E$5,제1작업!$E$8:$E$12)</c:f>
              <c:numCache>
                <c:formatCode>0_);[Red]\(0\)</c:formatCode>
                <c:ptCount val="6"/>
                <c:pt idx="0">
                  <c:v>29</c:v>
                </c:pt>
                <c:pt idx="1">
                  <c:v>25</c:v>
                </c:pt>
                <c:pt idx="2">
                  <c:v>31</c:v>
                </c:pt>
                <c:pt idx="3">
                  <c:v>15</c:v>
                </c:pt>
                <c:pt idx="4">
                  <c:v>48</c:v>
                </c:pt>
                <c:pt idx="5">
                  <c:v>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C0-473B-B4F5-A71AF9104B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317279"/>
        <c:axId val="1283307295"/>
      </c:lineChart>
      <c:catAx>
        <c:axId val="1283304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283286911"/>
        <c:crosses val="autoZero"/>
        <c:auto val="1"/>
        <c:lblAlgn val="ctr"/>
        <c:lblOffset val="100"/>
        <c:noMultiLvlLbl val="0"/>
      </c:catAx>
      <c:valAx>
        <c:axId val="1283286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원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283304383"/>
        <c:crosses val="autoZero"/>
        <c:crossBetween val="between"/>
      </c:valAx>
      <c:valAx>
        <c:axId val="1283307295"/>
        <c:scaling>
          <c:orientation val="minMax"/>
        </c:scaling>
        <c:delete val="0"/>
        <c:axPos val="r"/>
        <c:numFmt formatCode="0_);[Red]\(0\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283317279"/>
        <c:crosses val="max"/>
        <c:crossBetween val="between"/>
        <c:majorUnit val="15"/>
      </c:valAx>
      <c:catAx>
        <c:axId val="128331727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283307295"/>
        <c:crosses val="autoZero"/>
        <c:auto val="1"/>
        <c:lblAlgn val="ctr"/>
        <c:lblOffset val="100"/>
        <c:noMultiLvlLbl val="0"/>
      </c:catAx>
      <c:spPr>
        <a:solidFill>
          <a:sysClr val="window" lastClr="FFFFFF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85725</xdr:rowOff>
    </xdr:from>
    <xdr:to>
      <xdr:col>6</xdr:col>
      <xdr:colOff>495301</xdr:colOff>
      <xdr:row>2</xdr:row>
      <xdr:rowOff>200026</xdr:rowOff>
    </xdr:to>
    <xdr:sp macro="" textlink="">
      <xdr:nvSpPr>
        <xdr:cNvPr id="6" name="사각형: 잘린 한쪽 모서리 5">
          <a:extLst>
            <a:ext uri="{FF2B5EF4-FFF2-40B4-BE49-F238E27FC236}">
              <a16:creationId xmlns:a16="http://schemas.microsoft.com/office/drawing/2014/main" id="{4DFA4626-7DD1-4507-943E-7E21E140A2AA}"/>
            </a:ext>
          </a:extLst>
        </xdr:cNvPr>
        <xdr:cNvSpPr/>
      </xdr:nvSpPr>
      <xdr:spPr>
        <a:xfrm>
          <a:off x="123825" y="85725"/>
          <a:ext cx="5210176" cy="685801"/>
        </a:xfrm>
        <a:prstGeom prst="snip1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야생화 씨앗 판매 현황</a:t>
          </a:r>
        </a:p>
      </xdr:txBody>
    </xdr:sp>
    <xdr:clientData/>
  </xdr:twoCellAnchor>
  <xdr:twoCellAnchor>
    <xdr:from>
      <xdr:col>7</xdr:col>
      <xdr:colOff>1</xdr:colOff>
      <xdr:row>0</xdr:row>
      <xdr:rowOff>66261</xdr:rowOff>
    </xdr:from>
    <xdr:to>
      <xdr:col>10</xdr:col>
      <xdr:colOff>1</xdr:colOff>
      <xdr:row>2</xdr:row>
      <xdr:rowOff>191328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id="{FBF7F145-0BE8-4306-A568-6C30029B4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23284" y="66261"/>
          <a:ext cx="2567608" cy="7048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4804" cy="6046304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81D4AF38-0EB4-4251-910D-BA1394B2B52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0.50631</cdr:x>
      <cdr:y>0.15739</cdr:y>
    </cdr:from>
    <cdr:to>
      <cdr:x>0.64486</cdr:x>
      <cdr:y>0.26764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9E19CE72-3BE8-47F3-8A4C-FF15B4099E5A}"/>
            </a:ext>
          </a:extLst>
        </cdr:cNvPr>
        <cdr:cNvSpPr/>
      </cdr:nvSpPr>
      <cdr:spPr>
        <a:xfrm xmlns:a="http://schemas.openxmlformats.org/drawingml/2006/main">
          <a:off x="4710112" y="955675"/>
          <a:ext cx="1288870" cy="669498"/>
        </a:xfrm>
        <a:prstGeom xmlns:a="http://schemas.openxmlformats.org/drawingml/2006/main" prst="wedgeRoundRectCallout">
          <a:avLst>
            <a:gd name="adj1" fmla="val 92100"/>
            <a:gd name="adj2" fmla="val 30461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관상용 및 약용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선경" refreshedDate="44277.313225694445" createdVersion="6" refreshedVersion="6" minRefreshableVersion="3" recordCount="8">
  <cacheSource type="worksheet">
    <worksheetSource ref="B4:H12" sheet="제1작업"/>
  </cacheSource>
  <cacheFields count="7">
    <cacheField name="관리코드" numFmtId="0">
      <sharedItems/>
    </cacheField>
    <cacheField name="꽃 명" numFmtId="0">
      <sharedItems/>
    </cacheField>
    <cacheField name="개화기_x000a_(시작월)" numFmtId="178">
      <sharedItems containsSemiMixedTypes="0" containsString="0" containsNumber="1" containsInteger="1" minValue="4" maxValue="12" count="5">
        <n v="9"/>
        <n v="12"/>
        <n v="4"/>
        <n v="6"/>
        <n v="5"/>
      </sharedItems>
      <fieldGroup base="2">
        <rangePr startNum="4" endNum="12" groupInterval="3"/>
        <groupItems count="5">
          <s v="&lt;4"/>
          <s v="4-6"/>
          <s v="7-9"/>
          <s v="10-12"/>
          <s v="&gt;13"/>
        </groupItems>
      </fieldGroup>
    </cacheField>
    <cacheField name="주문수량(개)" numFmtId="178">
      <sharedItems containsSemiMixedTypes="0" containsString="0" containsNumber="1" containsInteger="1" minValue="15" maxValue="48"/>
    </cacheField>
    <cacheField name="꽃 색" numFmtId="41">
      <sharedItems count="3">
        <s v="빨강"/>
        <s v="흰색"/>
        <s v="노랑"/>
      </sharedItems>
    </cacheField>
    <cacheField name="씨앗/구근_x000a_가격" numFmtId="180">
      <sharedItems containsSemiMixedTypes="0" containsString="0" containsNumber="1" containsInteger="1" minValue="15000" maxValue="65900"/>
    </cacheField>
    <cacheField name="높이_x000a_(cm)" numFmtId="178">
      <sharedItems containsSemiMixedTypes="0" containsString="0" containsNumber="1" containsInteger="1" minValue="19" maxValue="9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NA03-2"/>
    <s v="꽃향유"/>
    <x v="0"/>
    <n v="29"/>
    <x v="0"/>
    <n v="65900"/>
    <n v="60"/>
  </r>
  <r>
    <s v="NR04-2"/>
    <s v="수선화"/>
    <x v="1"/>
    <n v="34"/>
    <x v="1"/>
    <n v="50000"/>
    <n v="28"/>
  </r>
  <r>
    <s v="BE03-1"/>
    <s v="바위솔"/>
    <x v="0"/>
    <n v="16"/>
    <x v="1"/>
    <n v="20000"/>
    <n v="30"/>
  </r>
  <r>
    <s v="LN01-4"/>
    <s v="자운영"/>
    <x v="2"/>
    <n v="25"/>
    <x v="0"/>
    <n v="25000"/>
    <n v="19"/>
  </r>
  <r>
    <s v="RE02-3"/>
    <s v="벌노랑이"/>
    <x v="3"/>
    <n v="31"/>
    <x v="2"/>
    <n v="43000"/>
    <n v="30"/>
  </r>
  <r>
    <s v="NA01-1"/>
    <s v="솜다리"/>
    <x v="4"/>
    <n v="15"/>
    <x v="2"/>
    <n v="35000"/>
    <n v="20"/>
  </r>
  <r>
    <s v="SE02-2"/>
    <s v="큰달맞이꽃"/>
    <x v="3"/>
    <n v="48"/>
    <x v="2"/>
    <n v="15000"/>
    <n v="90"/>
  </r>
  <r>
    <s v="MA03-2"/>
    <s v="벌개미취"/>
    <x v="3"/>
    <n v="34"/>
    <x v="0"/>
    <n v="40000"/>
    <n v="4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3" cacheId="0" applyNumberFormats="0" applyBorderFormats="0" applyFontFormats="0" applyPatternFormats="0" applyAlignmentFormats="0" applyWidthHeightFormats="1" dataCaption="값" missingCaption="***" updatedVersion="6" minRefreshableVersion="3" useAutoFormatting="1" colGrandTotals="0" itemPrintTitles="1" mergeItem="1" createdVersion="6" indent="0" outline="1" outlineData="1" multipleFieldFilters="0" rowHeaderCaption="개화기(시작월)" colHeaderCaption="꽃 색">
  <location ref="B2:H8" firstHeaderRow="1" firstDataRow="3" firstDataCol="1"/>
  <pivotFields count="7">
    <pivotField showAll="0"/>
    <pivotField dataField="1" showAll="0"/>
    <pivotField axis="axisRow" numFmtId="178" showAll="0">
      <items count="6">
        <item x="0"/>
        <item x="1"/>
        <item x="2"/>
        <item x="3"/>
        <item x="4"/>
        <item t="default"/>
      </items>
    </pivotField>
    <pivotField numFmtId="178" showAll="0"/>
    <pivotField axis="axisCol" showAll="0" sortType="descending">
      <items count="4">
        <item x="1"/>
        <item x="0"/>
        <item x="2"/>
        <item t="default"/>
      </items>
    </pivotField>
    <pivotField dataField="1" numFmtId="180" showAll="0"/>
    <pivotField showAll="0"/>
  </pivotFields>
  <rowFields count="1">
    <field x="2"/>
  </rowFields>
  <rowItems count="4">
    <i>
      <x v="1"/>
    </i>
    <i>
      <x v="2"/>
    </i>
    <i>
      <x v="3"/>
    </i>
    <i t="grand">
      <x/>
    </i>
  </rowItems>
  <colFields count="2">
    <field x="4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꽃 명" fld="1" subtotal="count" baseField="0" baseItem="0"/>
    <dataField name="평균 : 씨앗/구근 가격" fld="5" subtotal="average" baseField="2" baseItem="1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표1" displayName="표1" ref="B18:H20" totalsRowShown="0" headerRowDxfId="10" tableBorderDxfId="9">
  <autoFilter ref="B18:H20"/>
  <tableColumns count="7">
    <tableColumn id="1" name="관리코드" dataDxfId="8"/>
    <tableColumn id="2" name="꽃 명" dataDxfId="7"/>
    <tableColumn id="3" name="개화기_x000a_(시작월)" dataDxfId="6"/>
    <tableColumn id="4" name="주문수량(개)" dataDxfId="5" dataCellStyle="쉼표 [0]"/>
    <tableColumn id="5" name="꽃 색" dataDxfId="4" dataCellStyle="쉼표 [0]"/>
    <tableColumn id="6" name="씨앗/구근_x000a_가격" dataDxfId="3" dataCellStyle="쉼표 [0]"/>
    <tableColumn id="7" name="높이_x000a_(cm)" dataDxfId="2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2"/>
  <sheetViews>
    <sheetView tabSelected="1" zoomScale="115" zoomScaleNormal="115" workbookViewId="0">
      <selection activeCell="Q8" sqref="Q8"/>
    </sheetView>
  </sheetViews>
  <sheetFormatPr defaultRowHeight="13.5" x14ac:dyDescent="0.3"/>
  <cols>
    <col min="1" max="1" width="1.625" style="1" customWidth="1"/>
    <col min="2" max="2" width="11.25" style="1" customWidth="1"/>
    <col min="3" max="3" width="11.875" style="1" customWidth="1"/>
    <col min="4" max="4" width="12.25" style="1" customWidth="1"/>
    <col min="5" max="5" width="12.375" style="1" customWidth="1"/>
    <col min="6" max="6" width="13.125" style="1" customWidth="1"/>
    <col min="7" max="7" width="12.5" style="1" customWidth="1"/>
    <col min="8" max="8" width="10.625" style="1" customWidth="1"/>
    <col min="9" max="9" width="10.75" style="1" customWidth="1"/>
    <col min="10" max="10" width="11.375" style="1" customWidth="1"/>
    <col min="11" max="12" width="11.875" style="1" bestFit="1" customWidth="1"/>
    <col min="13" max="16384" width="9" style="1"/>
  </cols>
  <sheetData>
    <row r="1" spans="2:12" ht="22.5" customHeight="1" x14ac:dyDescent="0.3"/>
    <row r="2" spans="2:12" ht="22.5" customHeight="1" x14ac:dyDescent="0.3"/>
    <row r="3" spans="2:12" ht="22.5" customHeight="1" thickBot="1" x14ac:dyDescent="0.35"/>
    <row r="4" spans="2:12" ht="29.25" customHeight="1" thickBot="1" x14ac:dyDescent="0.35">
      <c r="B4" s="6" t="s">
        <v>2</v>
      </c>
      <c r="C4" s="7" t="s">
        <v>3</v>
      </c>
      <c r="D4" s="8" t="s">
        <v>18</v>
      </c>
      <c r="E4" s="8" t="s">
        <v>30</v>
      </c>
      <c r="F4" s="8" t="s">
        <v>19</v>
      </c>
      <c r="G4" s="8" t="s">
        <v>20</v>
      </c>
      <c r="H4" s="8" t="s">
        <v>31</v>
      </c>
      <c r="I4" s="7" t="s">
        <v>5</v>
      </c>
      <c r="J4" s="25" t="s">
        <v>6</v>
      </c>
    </row>
    <row r="5" spans="2:12" ht="18.75" customHeight="1" x14ac:dyDescent="0.3">
      <c r="B5" s="9" t="s">
        <v>26</v>
      </c>
      <c r="C5" s="10" t="s">
        <v>7</v>
      </c>
      <c r="D5" s="39">
        <v>9</v>
      </c>
      <c r="E5" s="27">
        <v>29</v>
      </c>
      <c r="F5" s="51" t="s">
        <v>8</v>
      </c>
      <c r="G5" s="36">
        <v>65900</v>
      </c>
      <c r="H5" s="27">
        <v>60</v>
      </c>
      <c r="I5" s="59" t="str">
        <f t="shared" ref="I5:I12" si="0">CHOOSE(MID(B5,4,1),"봄","여름","가을","겨울")</f>
        <v>가을</v>
      </c>
      <c r="J5" s="21">
        <f>IF(D5&lt;=4,12+D5-4,D5-4)</f>
        <v>5</v>
      </c>
      <c r="K5" s="26"/>
      <c r="L5" s="26"/>
    </row>
    <row r="6" spans="2:12" ht="18.75" customHeight="1" x14ac:dyDescent="0.3">
      <c r="B6" s="2" t="s">
        <v>28</v>
      </c>
      <c r="C6" s="12" t="s">
        <v>9</v>
      </c>
      <c r="D6" s="40">
        <v>12</v>
      </c>
      <c r="E6" s="28">
        <v>34</v>
      </c>
      <c r="F6" s="52" t="s">
        <v>10</v>
      </c>
      <c r="G6" s="37">
        <v>50000</v>
      </c>
      <c r="H6" s="28">
        <v>28</v>
      </c>
      <c r="I6" s="60" t="str">
        <f t="shared" si="0"/>
        <v>겨울</v>
      </c>
      <c r="J6" s="22">
        <v>8</v>
      </c>
      <c r="K6" s="26"/>
      <c r="L6" s="26"/>
    </row>
    <row r="7" spans="2:12" ht="18.75" customHeight="1" x14ac:dyDescent="0.3">
      <c r="B7" s="2" t="s">
        <v>24</v>
      </c>
      <c r="C7" s="12" t="s">
        <v>11</v>
      </c>
      <c r="D7" s="40">
        <v>9</v>
      </c>
      <c r="E7" s="28">
        <v>16</v>
      </c>
      <c r="F7" s="52" t="s">
        <v>10</v>
      </c>
      <c r="G7" s="37">
        <v>20000</v>
      </c>
      <c r="H7" s="28">
        <v>30</v>
      </c>
      <c r="I7" s="60" t="str">
        <f t="shared" si="0"/>
        <v>가을</v>
      </c>
      <c r="J7" s="22">
        <v>5</v>
      </c>
      <c r="K7" s="26"/>
      <c r="L7" s="26"/>
    </row>
    <row r="8" spans="2:12" ht="18.75" customHeight="1" x14ac:dyDescent="0.3">
      <c r="B8" s="2" t="s">
        <v>29</v>
      </c>
      <c r="C8" s="12" t="s">
        <v>12</v>
      </c>
      <c r="D8" s="40">
        <v>4</v>
      </c>
      <c r="E8" s="28">
        <v>25</v>
      </c>
      <c r="F8" s="52" t="s">
        <v>8</v>
      </c>
      <c r="G8" s="37">
        <v>25000</v>
      </c>
      <c r="H8" s="28">
        <v>19</v>
      </c>
      <c r="I8" s="60" t="str">
        <f t="shared" si="0"/>
        <v>봄</v>
      </c>
      <c r="J8" s="22">
        <v>12</v>
      </c>
      <c r="K8" s="26"/>
      <c r="L8" s="26"/>
    </row>
    <row r="9" spans="2:12" ht="18.75" customHeight="1" x14ac:dyDescent="0.3">
      <c r="B9" s="2" t="s">
        <v>27</v>
      </c>
      <c r="C9" s="12" t="s">
        <v>13</v>
      </c>
      <c r="D9" s="40">
        <v>6</v>
      </c>
      <c r="E9" s="28">
        <v>31</v>
      </c>
      <c r="F9" s="52" t="s">
        <v>14</v>
      </c>
      <c r="G9" s="37">
        <v>43000</v>
      </c>
      <c r="H9" s="28">
        <v>30</v>
      </c>
      <c r="I9" s="60" t="str">
        <f t="shared" si="0"/>
        <v>여름</v>
      </c>
      <c r="J9" s="22">
        <v>2</v>
      </c>
      <c r="K9" s="26"/>
      <c r="L9" s="26"/>
    </row>
    <row r="10" spans="2:12" ht="18.75" customHeight="1" x14ac:dyDescent="0.3">
      <c r="B10" s="2" t="s">
        <v>23</v>
      </c>
      <c r="C10" s="12" t="s">
        <v>15</v>
      </c>
      <c r="D10" s="40">
        <v>5</v>
      </c>
      <c r="E10" s="28">
        <v>15</v>
      </c>
      <c r="F10" s="52" t="s">
        <v>14</v>
      </c>
      <c r="G10" s="37">
        <v>35000</v>
      </c>
      <c r="H10" s="28">
        <v>20</v>
      </c>
      <c r="I10" s="60" t="str">
        <f t="shared" si="0"/>
        <v>봄</v>
      </c>
      <c r="J10" s="22">
        <v>1</v>
      </c>
      <c r="K10" s="26"/>
      <c r="L10" s="26"/>
    </row>
    <row r="11" spans="2:12" ht="18.75" customHeight="1" x14ac:dyDescent="0.3">
      <c r="B11" s="2" t="s">
        <v>22</v>
      </c>
      <c r="C11" s="12" t="s">
        <v>16</v>
      </c>
      <c r="D11" s="40">
        <v>6</v>
      </c>
      <c r="E11" s="28">
        <v>48</v>
      </c>
      <c r="F11" s="52" t="s">
        <v>14</v>
      </c>
      <c r="G11" s="37">
        <v>15000</v>
      </c>
      <c r="H11" s="28">
        <v>90</v>
      </c>
      <c r="I11" s="60" t="str">
        <f t="shared" si="0"/>
        <v>여름</v>
      </c>
      <c r="J11" s="22">
        <v>2</v>
      </c>
      <c r="K11" s="26"/>
      <c r="L11" s="26"/>
    </row>
    <row r="12" spans="2:12" ht="18.75" customHeight="1" thickBot="1" x14ac:dyDescent="0.35">
      <c r="B12" s="11" t="s">
        <v>21</v>
      </c>
      <c r="C12" s="4" t="s">
        <v>17</v>
      </c>
      <c r="D12" s="41">
        <v>6</v>
      </c>
      <c r="E12" s="29">
        <v>34</v>
      </c>
      <c r="F12" s="53" t="s">
        <v>8</v>
      </c>
      <c r="G12" s="38">
        <v>40000</v>
      </c>
      <c r="H12" s="29">
        <v>49</v>
      </c>
      <c r="I12" s="24" t="str">
        <f t="shared" si="0"/>
        <v>가을</v>
      </c>
      <c r="J12" s="23">
        <v>2</v>
      </c>
      <c r="K12" s="26"/>
      <c r="L12" s="26"/>
    </row>
    <row r="13" spans="2:12" ht="18.75" customHeight="1" x14ac:dyDescent="0.3">
      <c r="B13" s="61" t="s">
        <v>34</v>
      </c>
      <c r="C13" s="62"/>
      <c r="D13" s="63"/>
      <c r="E13" s="33">
        <f>MIN(높이)</f>
        <v>19</v>
      </c>
      <c r="F13" s="64"/>
      <c r="G13" s="66" t="s">
        <v>33</v>
      </c>
      <c r="H13" s="62"/>
      <c r="I13" s="63"/>
      <c r="J13" s="35">
        <f>ROUND(DAVERAGE(B4:H12,7,F4:F5),0)</f>
        <v>43</v>
      </c>
    </row>
    <row r="14" spans="2:12" ht="18.75" customHeight="1" thickBot="1" x14ac:dyDescent="0.35">
      <c r="B14" s="67" t="s">
        <v>42</v>
      </c>
      <c r="C14" s="68"/>
      <c r="D14" s="69"/>
      <c r="E14" s="34" t="str">
        <f>COUNTIF(F5:F12,"노랑")&amp;"개"</f>
        <v>3개</v>
      </c>
      <c r="F14" s="65"/>
      <c r="G14" s="3" t="s">
        <v>2</v>
      </c>
      <c r="H14" s="4" t="s">
        <v>25</v>
      </c>
      <c r="I14" s="5" t="s">
        <v>32</v>
      </c>
      <c r="J14" s="42">
        <f>VLOOKUP(H14,B5:H12,4,0)*VLOOKUP(H14,B5:H12,6,0)</f>
        <v>1911100</v>
      </c>
    </row>
    <row r="21" spans="2:2" ht="14.25" thickBot="1" x14ac:dyDescent="0.35"/>
    <row r="22" spans="2:2" x14ac:dyDescent="0.3">
      <c r="B22" s="9"/>
    </row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12" priority="1">
      <formula>$G5&gt;=50000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ignoredErrors>
    <ignoredError sqref="J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workbookViewId="0">
      <selection activeCell="D29" sqref="D29"/>
    </sheetView>
  </sheetViews>
  <sheetFormatPr defaultRowHeight="13.5" x14ac:dyDescent="0.3"/>
  <cols>
    <col min="1" max="1" width="1.625" style="1" customWidth="1"/>
    <col min="2" max="2" width="11.25" style="1" customWidth="1"/>
    <col min="3" max="3" width="11.875" style="1" customWidth="1"/>
    <col min="4" max="4" width="13.25" style="1" customWidth="1"/>
    <col min="5" max="5" width="13.625" style="1" customWidth="1"/>
    <col min="6" max="6" width="13.125" style="1" customWidth="1"/>
    <col min="7" max="7" width="12.5" style="1" customWidth="1"/>
    <col min="8" max="8" width="11.375" style="1" customWidth="1"/>
    <col min="9" max="16384" width="9" style="1"/>
  </cols>
  <sheetData>
    <row r="1" spans="2:8" ht="14.25" thickBot="1" x14ac:dyDescent="0.35"/>
    <row r="2" spans="2:8" ht="27.75" thickBot="1" x14ac:dyDescent="0.35">
      <c r="B2" s="6" t="s">
        <v>2</v>
      </c>
      <c r="C2" s="7" t="s">
        <v>3</v>
      </c>
      <c r="D2" s="8" t="s">
        <v>18</v>
      </c>
      <c r="E2" s="8" t="s">
        <v>30</v>
      </c>
      <c r="F2" s="8" t="s">
        <v>19</v>
      </c>
      <c r="G2" s="8" t="s">
        <v>20</v>
      </c>
      <c r="H2" s="8" t="s">
        <v>31</v>
      </c>
    </row>
    <row r="3" spans="2:8" x14ac:dyDescent="0.3">
      <c r="B3" s="9" t="s">
        <v>26</v>
      </c>
      <c r="C3" s="10" t="s">
        <v>7</v>
      </c>
      <c r="D3" s="39">
        <v>9</v>
      </c>
      <c r="E3" s="27">
        <v>29</v>
      </c>
      <c r="F3" s="51" t="s">
        <v>8</v>
      </c>
      <c r="G3" s="36">
        <v>65900</v>
      </c>
      <c r="H3" s="27">
        <v>60</v>
      </c>
    </row>
    <row r="4" spans="2:8" x14ac:dyDescent="0.3">
      <c r="B4" s="2" t="s">
        <v>28</v>
      </c>
      <c r="C4" s="12" t="s">
        <v>9</v>
      </c>
      <c r="D4" s="40">
        <v>12</v>
      </c>
      <c r="E4" s="28">
        <v>34</v>
      </c>
      <c r="F4" s="52" t="s">
        <v>10</v>
      </c>
      <c r="G4" s="37">
        <v>50000</v>
      </c>
      <c r="H4" s="28">
        <v>28</v>
      </c>
    </row>
    <row r="5" spans="2:8" x14ac:dyDescent="0.3">
      <c r="B5" s="2" t="s">
        <v>24</v>
      </c>
      <c r="C5" s="12" t="s">
        <v>11</v>
      </c>
      <c r="D5" s="40">
        <v>9</v>
      </c>
      <c r="E5" s="28">
        <v>16</v>
      </c>
      <c r="F5" s="52" t="s">
        <v>10</v>
      </c>
      <c r="G5" s="37">
        <v>20000</v>
      </c>
      <c r="H5" s="28">
        <v>30</v>
      </c>
    </row>
    <row r="6" spans="2:8" x14ac:dyDescent="0.3">
      <c r="B6" s="2" t="s">
        <v>29</v>
      </c>
      <c r="C6" s="12" t="s">
        <v>12</v>
      </c>
      <c r="D6" s="40">
        <v>4</v>
      </c>
      <c r="E6" s="28">
        <v>25</v>
      </c>
      <c r="F6" s="52" t="s">
        <v>8</v>
      </c>
      <c r="G6" s="37">
        <v>25000</v>
      </c>
      <c r="H6" s="28">
        <v>19</v>
      </c>
    </row>
    <row r="7" spans="2:8" x14ac:dyDescent="0.3">
      <c r="B7" s="2" t="s">
        <v>27</v>
      </c>
      <c r="C7" s="12" t="s">
        <v>13</v>
      </c>
      <c r="D7" s="40">
        <v>6</v>
      </c>
      <c r="E7" s="28">
        <v>31</v>
      </c>
      <c r="F7" s="52" t="s">
        <v>14</v>
      </c>
      <c r="G7" s="37">
        <v>43000</v>
      </c>
      <c r="H7" s="28">
        <v>30</v>
      </c>
    </row>
    <row r="8" spans="2:8" x14ac:dyDescent="0.3">
      <c r="B8" s="2" t="s">
        <v>23</v>
      </c>
      <c r="C8" s="12" t="s">
        <v>15</v>
      </c>
      <c r="D8" s="40">
        <v>5</v>
      </c>
      <c r="E8" s="28">
        <v>15</v>
      </c>
      <c r="F8" s="52" t="s">
        <v>14</v>
      </c>
      <c r="G8" s="37">
        <v>35000</v>
      </c>
      <c r="H8" s="28">
        <v>20</v>
      </c>
    </row>
    <row r="9" spans="2:8" x14ac:dyDescent="0.3">
      <c r="B9" s="2" t="s">
        <v>22</v>
      </c>
      <c r="C9" s="12" t="s">
        <v>16</v>
      </c>
      <c r="D9" s="40">
        <v>6</v>
      </c>
      <c r="E9" s="28">
        <v>48</v>
      </c>
      <c r="F9" s="52" t="s">
        <v>14</v>
      </c>
      <c r="G9" s="37">
        <v>15000</v>
      </c>
      <c r="H9" s="28">
        <v>90</v>
      </c>
    </row>
    <row r="10" spans="2:8" ht="14.25" thickBot="1" x14ac:dyDescent="0.35">
      <c r="B10" s="11" t="s">
        <v>21</v>
      </c>
      <c r="C10" s="4" t="s">
        <v>17</v>
      </c>
      <c r="D10" s="41">
        <v>6</v>
      </c>
      <c r="E10" s="29">
        <v>34</v>
      </c>
      <c r="F10" s="53" t="s">
        <v>8</v>
      </c>
      <c r="G10" s="38">
        <v>40000</v>
      </c>
      <c r="H10" s="29">
        <v>49</v>
      </c>
    </row>
    <row r="11" spans="2:8" x14ac:dyDescent="0.3">
      <c r="F11" s="54"/>
    </row>
    <row r="13" spans="2:8" ht="14.25" thickBot="1" x14ac:dyDescent="0.35"/>
    <row r="14" spans="2:8" ht="27" x14ac:dyDescent="0.3">
      <c r="B14" s="8" t="s">
        <v>19</v>
      </c>
      <c r="C14" s="8" t="s">
        <v>20</v>
      </c>
    </row>
    <row r="15" spans="2:8" x14ac:dyDescent="0.3">
      <c r="B15" s="1" t="s">
        <v>35</v>
      </c>
      <c r="C15" s="1" t="s">
        <v>36</v>
      </c>
    </row>
    <row r="18" spans="2:8" ht="27" x14ac:dyDescent="0.3">
      <c r="B18" s="15" t="s">
        <v>2</v>
      </c>
      <c r="C18" s="16" t="s">
        <v>3</v>
      </c>
      <c r="D18" s="17" t="s">
        <v>18</v>
      </c>
      <c r="E18" s="17" t="s">
        <v>30</v>
      </c>
      <c r="F18" s="17" t="s">
        <v>19</v>
      </c>
      <c r="G18" s="17" t="s">
        <v>20</v>
      </c>
      <c r="H18" s="45" t="s">
        <v>31</v>
      </c>
    </row>
    <row r="19" spans="2:8" x14ac:dyDescent="0.3">
      <c r="B19" s="14" t="s">
        <v>29</v>
      </c>
      <c r="C19" s="13" t="s">
        <v>12</v>
      </c>
      <c r="D19" s="43">
        <v>4</v>
      </c>
      <c r="E19" s="31">
        <v>25</v>
      </c>
      <c r="F19" s="55" t="s">
        <v>8</v>
      </c>
      <c r="G19" s="44">
        <v>25000</v>
      </c>
      <c r="H19" s="57">
        <v>19</v>
      </c>
    </row>
    <row r="20" spans="2:8" x14ac:dyDescent="0.3">
      <c r="B20" s="18" t="s">
        <v>21</v>
      </c>
      <c r="C20" s="19" t="s">
        <v>17</v>
      </c>
      <c r="D20" s="46">
        <v>6</v>
      </c>
      <c r="E20" s="32">
        <v>34</v>
      </c>
      <c r="F20" s="56" t="s">
        <v>8</v>
      </c>
      <c r="G20" s="47">
        <v>40000</v>
      </c>
      <c r="H20" s="58">
        <v>49</v>
      </c>
    </row>
  </sheetData>
  <phoneticPr fontId="2" type="noConversion"/>
  <conditionalFormatting sqref="B3:H10">
    <cfRule type="expression" dxfId="11" priority="1">
      <formula>$G3&gt;=50000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workbookViewId="0">
      <selection activeCell="J22" sqref="J22"/>
    </sheetView>
  </sheetViews>
  <sheetFormatPr defaultRowHeight="13.5" x14ac:dyDescent="0.3"/>
  <cols>
    <col min="1" max="1" width="1.625" style="1" customWidth="1"/>
    <col min="2" max="2" width="18.625" style="1" bestFit="1" customWidth="1"/>
    <col min="3" max="3" width="11.75" style="1" bestFit="1" customWidth="1"/>
    <col min="4" max="4" width="21" style="1" bestFit="1" customWidth="1"/>
    <col min="5" max="5" width="11.75" style="1" bestFit="1" customWidth="1"/>
    <col min="6" max="6" width="21" style="1" bestFit="1" customWidth="1"/>
    <col min="7" max="7" width="11.75" style="1" bestFit="1" customWidth="1"/>
    <col min="8" max="8" width="21" style="1" bestFit="1" customWidth="1"/>
    <col min="9" max="9" width="16.625" style="1" bestFit="1" customWidth="1"/>
    <col min="10" max="10" width="21" style="1" bestFit="1" customWidth="1"/>
    <col min="11" max="16384" width="9" style="1"/>
  </cols>
  <sheetData>
    <row r="1" spans="2:10" ht="16.5" x14ac:dyDescent="0.3">
      <c r="B1"/>
      <c r="C1"/>
    </row>
    <row r="2" spans="2:10" ht="16.5" x14ac:dyDescent="0.3">
      <c r="B2" s="50"/>
      <c r="C2" s="20" t="s">
        <v>4</v>
      </c>
      <c r="D2" s="50"/>
      <c r="E2" s="50"/>
      <c r="F2" s="50"/>
      <c r="G2" s="50"/>
      <c r="H2" s="50"/>
      <c r="I2"/>
      <c r="J2"/>
    </row>
    <row r="3" spans="2:10" ht="16.5" x14ac:dyDescent="0.3">
      <c r="B3" s="50"/>
      <c r="C3" s="70" t="s">
        <v>10</v>
      </c>
      <c r="D3" s="71"/>
      <c r="E3" s="70" t="s">
        <v>8</v>
      </c>
      <c r="F3" s="71"/>
      <c r="G3" s="70" t="s">
        <v>14</v>
      </c>
      <c r="H3" s="71"/>
      <c r="I3"/>
      <c r="J3"/>
    </row>
    <row r="4" spans="2:10" ht="16.5" x14ac:dyDescent="0.3">
      <c r="B4" s="20" t="s">
        <v>41</v>
      </c>
      <c r="C4" s="49" t="s">
        <v>37</v>
      </c>
      <c r="D4" s="49" t="s">
        <v>43</v>
      </c>
      <c r="E4" s="49" t="s">
        <v>37</v>
      </c>
      <c r="F4" s="49" t="s">
        <v>43</v>
      </c>
      <c r="G4" s="49" t="s">
        <v>37</v>
      </c>
      <c r="H4" s="49" t="s">
        <v>43</v>
      </c>
      <c r="I4"/>
      <c r="J4"/>
    </row>
    <row r="5" spans="2:10" ht="16.5" x14ac:dyDescent="0.3">
      <c r="B5" s="48" t="s">
        <v>39</v>
      </c>
      <c r="C5" s="30" t="s">
        <v>1</v>
      </c>
      <c r="D5" s="30" t="s">
        <v>1</v>
      </c>
      <c r="E5" s="30">
        <v>2</v>
      </c>
      <c r="F5" s="30">
        <v>32500</v>
      </c>
      <c r="G5" s="30">
        <v>3</v>
      </c>
      <c r="H5" s="30">
        <v>31000</v>
      </c>
      <c r="I5"/>
      <c r="J5"/>
    </row>
    <row r="6" spans="2:10" ht="16.5" x14ac:dyDescent="0.3">
      <c r="B6" s="48" t="s">
        <v>40</v>
      </c>
      <c r="C6" s="30">
        <v>1</v>
      </c>
      <c r="D6" s="30">
        <v>20000</v>
      </c>
      <c r="E6" s="30">
        <v>1</v>
      </c>
      <c r="F6" s="30">
        <v>65900</v>
      </c>
      <c r="G6" s="30" t="s">
        <v>1</v>
      </c>
      <c r="H6" s="30" t="s">
        <v>1</v>
      </c>
      <c r="I6"/>
      <c r="J6"/>
    </row>
    <row r="7" spans="2:10" ht="16.5" x14ac:dyDescent="0.3">
      <c r="B7" s="48" t="s">
        <v>38</v>
      </c>
      <c r="C7" s="30">
        <v>1</v>
      </c>
      <c r="D7" s="30">
        <v>50000</v>
      </c>
      <c r="E7" s="30" t="s">
        <v>1</v>
      </c>
      <c r="F7" s="30" t="s">
        <v>1</v>
      </c>
      <c r="G7" s="30" t="s">
        <v>1</v>
      </c>
      <c r="H7" s="30" t="s">
        <v>1</v>
      </c>
      <c r="I7"/>
      <c r="J7"/>
    </row>
    <row r="8" spans="2:10" ht="16.5" x14ac:dyDescent="0.3">
      <c r="B8" s="48" t="s">
        <v>0</v>
      </c>
      <c r="C8" s="30">
        <v>2</v>
      </c>
      <c r="D8" s="30">
        <v>35000</v>
      </c>
      <c r="E8" s="30">
        <v>3</v>
      </c>
      <c r="F8" s="30">
        <v>43633.333333333336</v>
      </c>
      <c r="G8" s="30">
        <v>3</v>
      </c>
      <c r="H8" s="30">
        <v>31000</v>
      </c>
      <c r="I8"/>
      <c r="J8"/>
    </row>
    <row r="9" spans="2:10" ht="16.5" x14ac:dyDescent="0.3">
      <c r="B9"/>
      <c r="C9"/>
      <c r="D9"/>
      <c r="E9"/>
      <c r="F9"/>
      <c r="G9"/>
      <c r="H9"/>
      <c r="I9"/>
      <c r="J9"/>
    </row>
    <row r="10" spans="2:10" ht="16.5" x14ac:dyDescent="0.3">
      <c r="B10"/>
      <c r="C10"/>
      <c r="D10"/>
      <c r="E10"/>
      <c r="F10"/>
      <c r="G10"/>
      <c r="H10"/>
      <c r="I10"/>
      <c r="J10"/>
    </row>
    <row r="11" spans="2:10" ht="16.5" x14ac:dyDescent="0.3">
      <c r="B11"/>
      <c r="C11"/>
      <c r="D11"/>
      <c r="E11"/>
      <c r="F11"/>
      <c r="G11"/>
      <c r="H11"/>
      <c r="I11"/>
      <c r="J11"/>
    </row>
    <row r="12" spans="2:10" ht="16.5" x14ac:dyDescent="0.3">
      <c r="B12"/>
      <c r="C12"/>
      <c r="D12"/>
      <c r="E12"/>
      <c r="F12"/>
      <c r="G12"/>
      <c r="H12"/>
      <c r="I12"/>
      <c r="J12"/>
    </row>
    <row r="13" spans="2:10" ht="16.5" x14ac:dyDescent="0.3">
      <c r="B13"/>
      <c r="C13"/>
      <c r="D13"/>
      <c r="E13"/>
      <c r="F13"/>
      <c r="G13"/>
      <c r="H13"/>
      <c r="I13"/>
      <c r="J13"/>
    </row>
    <row r="14" spans="2:10" ht="16.5" x14ac:dyDescent="0.3">
      <c r="B14"/>
      <c r="C14"/>
      <c r="D14"/>
      <c r="E14"/>
      <c r="F14"/>
    </row>
    <row r="15" spans="2:10" ht="16.5" x14ac:dyDescent="0.3">
      <c r="B15"/>
      <c r="C15"/>
      <c r="D15"/>
      <c r="E15"/>
      <c r="F15"/>
    </row>
    <row r="16" spans="2:10" ht="16.5" x14ac:dyDescent="0.3">
      <c r="B16"/>
      <c r="C16"/>
      <c r="D16"/>
      <c r="E16"/>
      <c r="F16"/>
    </row>
    <row r="17" spans="2:6" ht="16.5" x14ac:dyDescent="0.3">
      <c r="B17"/>
      <c r="C17"/>
      <c r="D17"/>
      <c r="E17"/>
      <c r="F17"/>
    </row>
    <row r="18" spans="2:6" ht="16.5" x14ac:dyDescent="0.3">
      <c r="B18"/>
      <c r="C18"/>
      <c r="D18"/>
      <c r="E18"/>
      <c r="F18"/>
    </row>
    <row r="19" spans="2:6" ht="16.5" x14ac:dyDescent="0.3">
      <c r="B19"/>
      <c r="C19"/>
      <c r="D19"/>
      <c r="E19"/>
      <c r="F19"/>
    </row>
    <row r="20" spans="2:6" ht="16.5" x14ac:dyDescent="0.3">
      <c r="B20"/>
      <c r="C20"/>
      <c r="D20"/>
      <c r="E20"/>
      <c r="F20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높이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2019-10-10T06:12:49Z</dcterms:created>
  <dcterms:modified xsi:type="dcterms:W3CDTF">2021-04-13T00:59:50Z</dcterms:modified>
</cp:coreProperties>
</file>